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Ирина Караванова\Desktop\КАРАВАНОВА\МУН ПРОГРАММЫ\Мониторинг\Квартальный мониторинг 2026\2 кв 2026\"/>
    </mc:Choice>
  </mc:AlternateContent>
  <xr:revisionPtr revIDLastSave="0" documentId="8_{9B6F4CFE-A07F-489C-9371-4A34EB55720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Лист1" sheetId="1" r:id="rId1"/>
    <sheet name="Лист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3" l="1"/>
  <c r="H64" i="3"/>
  <c r="I63" i="3" l="1"/>
  <c r="H63" i="3"/>
</calcChain>
</file>

<file path=xl/sharedStrings.xml><?xml version="1.0" encoding="utf-8"?>
<sst xmlns="http://schemas.openxmlformats.org/spreadsheetml/2006/main" count="348" uniqueCount="112">
  <si>
    <t>N п/п</t>
  </si>
  <si>
    <t>Наименование подпрограммы, основного мероприятия, мероприятия, контрольного события программы</t>
  </si>
  <si>
    <t>Статус мероприятия, контрольного события</t>
  </si>
  <si>
    <t>Ответственный исполнитель</t>
  </si>
  <si>
    <t>Дата наступления и содержание мероприятия, контрольного события в отчетном периоде</t>
  </si>
  <si>
    <t>Расходы на реализацию основного мероприятия, мероприятия программы, тыс. руб.</t>
  </si>
  <si>
    <t>План</t>
  </si>
  <si>
    <t>Факт</t>
  </si>
  <si>
    <t>Источник финансирования</t>
  </si>
  <si>
    <t>План на отчетную дату</t>
  </si>
  <si>
    <t>Кассовое исполнение на отчетную дату</t>
  </si>
  <si>
    <t>Подпрограмма...</t>
  </si>
  <si>
    <t>Основное мероприятие 1.1.1</t>
  </si>
  <si>
    <t>X</t>
  </si>
  <si>
    <t>Мероприятие 1.1.1.1</t>
  </si>
  <si>
    <t>Контрольное событие 1</t>
  </si>
  <si>
    <t>Мероприятие 1.1.1.2</t>
  </si>
  <si>
    <t>Контрольное событие 2</t>
  </si>
  <si>
    <t>Мероприятие 1.1.1.3</t>
  </si>
  <si>
    <t>Контрольное событие N ...</t>
  </si>
  <si>
    <t>...</t>
  </si>
  <si>
    <t>Вывод об эффективности реализации муниципальной программы за отчетный квартал:</t>
  </si>
  <si>
    <t>Форма мониторинга реализации муниципальной программы (квартальная)</t>
  </si>
  <si>
    <t>Ответственный исполнитель: отдел по делам ГО, ЧС и АТБ</t>
  </si>
  <si>
    <t>Основное мероприятие 1.1.1. Принятие мер по устранению причин и условий, способствующих совершению преступлений и правонарушений, от общего количества внесенных представлений соответствующими уполномоченными лицами, осуществляющими контроль и надзор за исполнением федерального и республиканского законодательства в сфере профилактики правонарушений</t>
  </si>
  <si>
    <t>№ п/п</t>
  </si>
  <si>
    <t>Наименование подпрограммы, основного мероприятия, мероприятий, реализуемых в рамках основного мероприятия, контрольного события</t>
  </si>
  <si>
    <r>
      <t xml:space="preserve">Основное мероприятие 1.1.2. </t>
    </r>
    <r>
      <rPr>
        <sz val="10"/>
        <color rgb="FF000000"/>
        <rFont val="Times New Roman"/>
        <family val="1"/>
        <charset val="204"/>
      </rPr>
      <t>Содействие в создании условий для оказания помощи лицам, в отношении которых применяется пробация</t>
    </r>
    <r>
      <rPr>
        <sz val="10"/>
        <color theme="1"/>
        <rFont val="Times New Roman"/>
        <family val="1"/>
        <charset val="204"/>
      </rPr>
      <t xml:space="preserve"> </t>
    </r>
  </si>
  <si>
    <t>Основное мероприятие 1.1.3. Оказание правовой помощи осужденным, освободившимся из мест лишения свободы, и осужденным к наказанию, не связанному с лишением свободы</t>
  </si>
  <si>
    <t>Основное мероприятие 1.2.1. Проведение мероприятий по предоставлению помещения сотруднику, замещающему должность участкового уполномоченного полиции</t>
  </si>
  <si>
    <t>Основное мероприятие 1.2.3. Содействие деятельности народных дружин в МО «Княжпогостский», координация деятельности народных дружин</t>
  </si>
  <si>
    <t>Контрольное событие 1 Проведено заседание и принято совместное решение межведомственной комиссии по обеспечению правопорядка и профилактике правонарушений на территории муниципального округа «Княжпогостский»</t>
  </si>
  <si>
    <t>Контрольное событие 2 Созданы условия для оказания помощи лицам, в отношении которых применяется пробация</t>
  </si>
  <si>
    <t>Контрольное событие 3 Оказана правовая помощь осужденным, освободившимся из мест лишения свободы, и осужденным к наказанию, не связанному с лишением свободы</t>
  </si>
  <si>
    <t>Контрольное событие 4 Проведены мероприятия по предоставлению помещения сотруднику, замещающему должность участкового уполномоченного полиции</t>
  </si>
  <si>
    <t>Контрольное событие 6 Проведен набор граждан для участия в охране общественного порядка (народных дружинников)</t>
  </si>
  <si>
    <t>Контрольное событие 7 Выполнены мероприятия по обеспечению комплексной безопасности на объектах (территориях) муниципальных образовательных организаций</t>
  </si>
  <si>
    <t xml:space="preserve">Подпрограмма 1 «Профилактика преступлений и иных правонарушений» </t>
  </si>
  <si>
    <t>Наименование муниципальной программы: «Профилактика правонарушений и обеспечение безопасности»</t>
  </si>
  <si>
    <t>Подпрограмма 2 «Профилактика безнадзорности, правонарушений и преступлений несовершеннолетних»</t>
  </si>
  <si>
    <t>Основное мероприятие 2.1.1. Мероприятия по снижению преступности среди несовершеннолетних</t>
  </si>
  <si>
    <t>Основное мероприятие 2.1.2. Организация временного трудоустройства несовершеннолетних граждан в возрасте от 14 до 18 лет в свободное от учебы время</t>
  </si>
  <si>
    <t>Основное мероприятие 2.2.1. Осуществление процесса оздоровления и отдыха детей</t>
  </si>
  <si>
    <t>Основное мероприятие 2.2.2. Вовлечение несовершеннолетних, состоящих на профилактических учетах, в организованные формы досуга на базе общеобразовательных организаций и образовательных организаций дополнительного образования</t>
  </si>
  <si>
    <t>Контрольное событие 8 Проведены классные часы, беседы, просмотры видеоматериалов по профилактике правонарушений и преступности несовершеннолетних</t>
  </si>
  <si>
    <t>Контрольное событие 9 Удельный вес несовершеннолетних граждан в возрасте от 14 до 18 лет, трудоустроенных в свободное от учебы время от количества рабочих мест, утвержденных для муниципального округа «Княжпогостский» Министерством труда, занятости и социальной защиты Республики Коми 100%</t>
  </si>
  <si>
    <t>Контрольное событие 11 Доля несовершеннолетних, состоящих на профилактических учетах и снятых с учета по исправлению, от общего количества состоящих на профилактических учетах не менее 50%</t>
  </si>
  <si>
    <r>
      <t>Подпрограмма 3 «Гражданская оборона, защита населения и территорий от чрезвычайных ситуаций»</t>
    </r>
    <r>
      <rPr>
        <sz val="10"/>
        <color rgb="FF000000"/>
        <rFont val="Times New Roman"/>
        <family val="1"/>
        <charset val="204"/>
      </rPr>
      <t xml:space="preserve"> </t>
    </r>
  </si>
  <si>
    <t>Основное мероприятие 3.1.1. Совершенствование подготовки населения, сил ГО и РСЧС к ведению территориальной и гражданской обороны, защите населения и территорий МО «Княжпогостский» от чрезвычайных ситуаций природного и техногенного характера</t>
  </si>
  <si>
    <t xml:space="preserve">Основное мероприятие 3.2.1. Совершенствование деятельности единой дежурно-диспетчерской службы </t>
  </si>
  <si>
    <t>Основное мероприятие 3.2.2. Обеспечение первичных мер пожарной безопасности, обустройство и (или) ремонт пожарных водоемов)</t>
  </si>
  <si>
    <t>Основное мероприятие 3.2.5. Мероприятия по организации деятельности по сбору и транспортированию твердых коммунальных отходов (обустройство и содержание контейнерных площадок)</t>
  </si>
  <si>
    <t>Основное мероприятие 3.2.6. Организация мероприятий по обеспечению безопасности людей на водных объектах</t>
  </si>
  <si>
    <r>
      <t>Контрольное событие 12 Обучение должностных лиц организаций и населения в области гражданской обороны и защиты</t>
    </r>
    <r>
      <rPr>
        <sz val="10"/>
        <color rgb="FF000000"/>
        <rFont val="Times New Roman"/>
        <family val="1"/>
        <charset val="204"/>
      </rPr>
      <t xml:space="preserve"> населения и территорий от чрезвычайных ситуаций природного и техногенного характера.</t>
    </r>
    <r>
      <rPr>
        <sz val="10"/>
        <color theme="1"/>
        <rFont val="Times New Roman"/>
        <family val="1"/>
        <charset val="204"/>
      </rPr>
      <t xml:space="preserve"> Расширение деятельности УКП.</t>
    </r>
  </si>
  <si>
    <t xml:space="preserve">Контрольное событие 13 Израсходование 100% выделенных ресурсов в целях развития и совершенствования деятельности единой дежурно-диспетчерской службы </t>
  </si>
  <si>
    <t>Контрольное событие 14 Израсходование 100% выделенных ресурсов для обустройства и (или) ремонта пожарных водоемов</t>
  </si>
  <si>
    <t>Контрольное событие 15 Создание и содержание резерва материальных ресурсов в целях гражданской обороны и ликвидации чрезвычайных ситуаций</t>
  </si>
  <si>
    <t>Контрольное событие 17 Проведение мероприятий по организации деятельности по сбору и транспортированию твердых коммунальных отходов</t>
  </si>
  <si>
    <t>Контрольное событие 18 Проведение совместных рейдов по местам массового скопления людей вблизи водоемов</t>
  </si>
  <si>
    <t>Подпрограмма 4 «Профилактика терроризма и экстремизма»</t>
  </si>
  <si>
    <r>
      <t>Подпрограмм 5 «Охрана окружающей среды»</t>
    </r>
    <r>
      <rPr>
        <sz val="10"/>
        <color rgb="FF000000"/>
        <rFont val="Times New Roman"/>
        <family val="1"/>
        <charset val="204"/>
      </rPr>
      <t xml:space="preserve"> </t>
    </r>
  </si>
  <si>
    <t>Основное мероприятие 5.1.1 Сбор, транспортировка, размещение отходов</t>
  </si>
  <si>
    <t>Основное мероприятие 5.2.1.  Осуществление мер пожарной безопасности и тушения лесных пожаров</t>
  </si>
  <si>
    <t>Основное мероприятие 5.3.1. Организация мероприятий по охране окружающей среды</t>
  </si>
  <si>
    <t>Отдел по делам ГО, ЧС и АТБ; Управление образования; Управление культуры; Управление физической культуры и спорта; Территориальные органы администрации; Управление муниципального хозяйства; Муниципальное казенное учреждение «Городское хозяйство»; ОМВД России по Княжпогостскому району; ГБУ РК «ЦСЗН»; ГБУЗ РК «Княжпогостская ЦРБ; ГБУ РК «ЦЗН»; КПДН Княжпогостского района; Филиал УИИ УФСИН России по РК; Княжпогостский участок Центра ГИМС ГУ МЧС России по РК.</t>
  </si>
  <si>
    <t>МБ</t>
  </si>
  <si>
    <t>РБ</t>
  </si>
  <si>
    <t>Х</t>
  </si>
  <si>
    <t>Основное мероприятие 3.2.7. Создание, реконструкция и поддержание в состоянии постоянной готовности муниципальной системы оповещения населения</t>
  </si>
  <si>
    <t>31.12.2026</t>
  </si>
  <si>
    <t>01.03.2026</t>
  </si>
  <si>
    <t>Контрольное событие 19 Установка дополнительного оборудования оповещения</t>
  </si>
  <si>
    <t>срок не наступил</t>
  </si>
  <si>
    <t>01.09.2026</t>
  </si>
  <si>
    <t>ежеквартально</t>
  </si>
  <si>
    <t>Заседание проведено, решение утверждено 27.03.2026</t>
  </si>
  <si>
    <t>01.10.2026</t>
  </si>
  <si>
    <t>Управление муниципального хозяйства; Муниципальное казенное учреждение «Городское хозяйство»; Отдел по делам ГО, ЧС и АТБ; Управление образования; Управление культуры; Управление физической культуры и спорта; Территориальные органы администрации</t>
  </si>
  <si>
    <t>Отдел по делам ГО, ЧС и АТБ; Управление образования; Управление культуры; Управление физической культуры и спорта; Территориальные органы администрации; Управление муниципального хозяйства; Муниципальное казенное учреждение «Городское хозяйство»; ОМВД России по Княжпогостскому району; ГБУЗ РК Княжпогостская ЦРБ; КПДН Княжпогостского района; Филиал УИИ УФСИН России по РК</t>
  </si>
  <si>
    <t>Отдел по делам ГО, ЧС и АТБ; Управление образования; Управление культуры; Управление физической культуры и спорта; Территориальные органы администрации; Управление муниципального хозяйства; Муниципальное казенное учреждение «Городское хозяйство»; ГБУ РК «ЦЗН»</t>
  </si>
  <si>
    <t>Отдел по делам ГО, ЧС и АТБ; Управление образования; Управление культуры; Управление физической культуры и спорта; Территориальные органы администрации; Управление муниципального хозяйства; Муниципальное казенное учреждение «Городское хозяйство»; ОМВД России по Княжпогостскому району; ГБУ РК «ЦСЗН»; ГБУЗ РК «Княжпогостская ЦРБ; ГБУ РК «ЦЗН»; Филиал УИИ УФСИН России по РК</t>
  </si>
  <si>
    <t>Муниципальная программа (ИТОГО)</t>
  </si>
  <si>
    <t>Доп. оборудование оповещения установлено25.02.2026</t>
  </si>
  <si>
    <t>Контрольное событие 20 Проведение воспитательной, пропагандистской работы с населением, направленной на предупреждение террористической и экстремисткой деятельности – да;</t>
  </si>
  <si>
    <t>Контрольное событие 21 Проведение не менее 90% комплексных, учений, штабных тренировок и специальных комплексных занятий с органами управления, входящими в состав группировки сил и средств, привлекаемых для решения задач по минимизации и (или) ликвидации последствий проявления терроризма от запланированных к проведению;</t>
  </si>
  <si>
    <t xml:space="preserve">Основное мероприятие 1.2.2. Осуществление переданных полномочий Республики Коми, предусмотренных пунктом 6 статьи 1, статьями 2, 2(1) и 3 Закона Республики Коми «О наделении органов местного самоуправления в Республике Коми отдельными государственными полномочиями Республики Коми </t>
  </si>
  <si>
    <t>Основное мероприятие 1.2.4. Создание безопасных условий в учреждениях социальной сферы</t>
  </si>
  <si>
    <t>Основное мероприятие 3.2.3. Создание и содержание резервного фонда по предупреждению и ликвидации чрезвычайных ситуаций и последствий стихийных бедствий</t>
  </si>
  <si>
    <t>Основное мероприятие 3.2.4. Мероприятия по проведению акарицидных обработок эпидемиологически значимых объектов.</t>
  </si>
  <si>
    <t>Основное мероприятие 4.1.1. Антитеррористическая защищенность учреждений и объектов с массовым пребыванием людей</t>
  </si>
  <si>
    <t xml:space="preserve">Основное мероприятие 4.2.1. Противодействие распространению экстремистской идеологии и патриотическое воспитание </t>
  </si>
  <si>
    <t>Контрольное событие 22 Проведение не менее 10 экологических акций, субботников</t>
  </si>
  <si>
    <t>Контрольное событие 23 Сбор и размещение до 100% отходов в местах хранения (утилизации, переработки) от количества собранных</t>
  </si>
  <si>
    <t>Контрольное событие 24 Обеспечение противопожарных мер в поселениях (обустройство минерализованных полос, уборка сухой травы и т.п.)</t>
  </si>
  <si>
    <t>Контрольное событие 24 Проведение экологических контрольный мероприятий, рейдов по охране окружающей среды</t>
  </si>
  <si>
    <t>Контрольное событие 5 Осуществление переданных полномочий Республики Коми, предусмотренных пунктом 6 статьи 1, статьями 2, 2(1) и 3 Закона Республики Коми «О наделении органов местного самоуправления в Республике Коми отдельными государственными полномочиями Республики Коми тративных правонарушениях осуществлены</t>
  </si>
  <si>
    <t>выполнено частично</t>
  </si>
  <si>
    <t>освоено 433429 рублей выделенных из бюджета МО</t>
  </si>
  <si>
    <t>выполнено</t>
  </si>
  <si>
    <t>резервный фонд 1500000 рублей</t>
  </si>
  <si>
    <t>освоено 248246 рублей, выделенных из бюджета МО</t>
  </si>
  <si>
    <t>освоено 1095603 рубля, выделенных из бюджета МО</t>
  </si>
  <si>
    <t>освоено 60636 рублей, выделенных из бюджета МО</t>
  </si>
  <si>
    <t>освоено 70 149 рублей, выделенных из бюджета РК</t>
  </si>
  <si>
    <t>проведено</t>
  </si>
  <si>
    <t>отходы размещены</t>
  </si>
  <si>
    <t xml:space="preserve">выполнено </t>
  </si>
  <si>
    <t>Контрольное событие 10 Количество детей, находящихся в трудной жизненной ситуации, охваченных отдыхом в каникулярное время не менее 250 чел.</t>
  </si>
  <si>
    <t>Контрольное событие 16 Проведено 50% профилактических дезинсекционных мероприятий по противоклещевой обработке территорий населенных пунктов от числа запланированных</t>
  </si>
  <si>
    <t>Муниципальная программа является эффективной по итогам реализации за 2 квартал 2026 года</t>
  </si>
  <si>
    <t>Э = ((ВК / К) + (ОС / С)) / 2 x 100 = ((11/24) + (5196,033 / 11378,012)) / 2 х 100 = 39,50%</t>
  </si>
  <si>
    <t>Отчетный период: 6 месяцев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</si>
</sst>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16" fontId="1" fillId="0" borderId="2" xfId="0" applyNumberFormat="1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0" fillId="0" borderId="12" xfId="0" applyBorder="1"/>
    <xf numFmtId="0" fontId="2" fillId="0" borderId="12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vertical="top" wrapText="1"/>
    </xf>
    <xf numFmtId="0" fontId="2" fillId="0" borderId="12" xfId="0" applyFont="1" applyBorder="1" applyAlignment="1">
      <alignment horizontal="justify" vertical="center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6"/>
  <sheetViews>
    <sheetView workbookViewId="0">
      <selection activeCell="I4" sqref="I4"/>
    </sheetView>
  </sheetViews>
  <sheetFormatPr defaultRowHeight="15" x14ac:dyDescent="0.25"/>
  <cols>
    <col min="2" max="2" width="35.42578125" customWidth="1"/>
    <col min="3" max="3" width="16.28515625" customWidth="1"/>
    <col min="4" max="4" width="15.85546875" customWidth="1"/>
  </cols>
  <sheetData>
    <row r="2" spans="1:9" ht="15.75" thickBot="1" x14ac:dyDescent="0.3"/>
    <row r="3" spans="1:9" ht="134.25" customHeight="1" thickBot="1" x14ac:dyDescent="0.3">
      <c r="A3" s="46" t="s">
        <v>0</v>
      </c>
      <c r="B3" s="46" t="s">
        <v>1</v>
      </c>
      <c r="C3" s="46" t="s">
        <v>2</v>
      </c>
      <c r="D3" s="46" t="s">
        <v>3</v>
      </c>
      <c r="E3" s="48" t="s">
        <v>4</v>
      </c>
      <c r="F3" s="49"/>
      <c r="G3" s="48" t="s">
        <v>5</v>
      </c>
      <c r="H3" s="50"/>
      <c r="I3" s="49"/>
    </row>
    <row r="4" spans="1:9" ht="90.75" thickBot="1" x14ac:dyDescent="0.3">
      <c r="A4" s="47"/>
      <c r="B4" s="47"/>
      <c r="C4" s="47"/>
      <c r="D4" s="47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15.75" thickBot="1" x14ac:dyDescent="0.3">
      <c r="A5" s="2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</row>
    <row r="6" spans="1:9" ht="15.75" thickBot="1" x14ac:dyDescent="0.3">
      <c r="A6" s="37" t="s">
        <v>11</v>
      </c>
      <c r="B6" s="38"/>
      <c r="C6" s="38"/>
      <c r="D6" s="38"/>
      <c r="E6" s="38"/>
      <c r="F6" s="38"/>
      <c r="G6" s="38"/>
      <c r="H6" s="38"/>
      <c r="I6" s="39"/>
    </row>
    <row r="7" spans="1:9" ht="33.75" customHeight="1" thickBot="1" x14ac:dyDescent="0.3">
      <c r="A7" s="3">
        <v>1</v>
      </c>
      <c r="B7" s="4" t="s">
        <v>12</v>
      </c>
      <c r="C7" s="1" t="s">
        <v>13</v>
      </c>
      <c r="D7" s="5"/>
      <c r="E7" s="1" t="s">
        <v>13</v>
      </c>
      <c r="F7" s="1" t="s">
        <v>13</v>
      </c>
      <c r="G7" s="5"/>
      <c r="H7" s="5"/>
      <c r="I7" s="5"/>
    </row>
    <row r="8" spans="1:9" ht="15.75" thickBot="1" x14ac:dyDescent="0.3">
      <c r="A8" s="6"/>
      <c r="B8" s="4" t="s">
        <v>14</v>
      </c>
      <c r="C8" s="5"/>
      <c r="D8" s="5"/>
      <c r="E8" s="5"/>
      <c r="F8" s="5"/>
      <c r="G8" s="5"/>
      <c r="H8" s="5"/>
      <c r="I8" s="5"/>
    </row>
    <row r="9" spans="1:9" ht="27.75" customHeight="1" thickBot="1" x14ac:dyDescent="0.3">
      <c r="A9" s="3"/>
      <c r="B9" s="4" t="s">
        <v>15</v>
      </c>
      <c r="C9" s="5"/>
      <c r="D9" s="5"/>
      <c r="E9" s="5"/>
      <c r="F9" s="5"/>
      <c r="G9" s="1" t="s">
        <v>13</v>
      </c>
      <c r="H9" s="1" t="s">
        <v>13</v>
      </c>
      <c r="I9" s="1" t="s">
        <v>13</v>
      </c>
    </row>
    <row r="10" spans="1:9" ht="15.75" thickBot="1" x14ac:dyDescent="0.3">
      <c r="A10" s="6"/>
      <c r="B10" s="4" t="s">
        <v>16</v>
      </c>
      <c r="C10" s="5"/>
      <c r="D10" s="5"/>
      <c r="E10" s="5"/>
      <c r="F10" s="5"/>
      <c r="G10" s="5"/>
      <c r="H10" s="5"/>
      <c r="I10" s="5"/>
    </row>
    <row r="11" spans="1:9" ht="27.75" customHeight="1" thickBot="1" x14ac:dyDescent="0.3">
      <c r="A11" s="3"/>
      <c r="B11" s="4" t="s">
        <v>17</v>
      </c>
      <c r="C11" s="5"/>
      <c r="D11" s="5"/>
      <c r="E11" s="5"/>
      <c r="F11" s="5"/>
      <c r="G11" s="1" t="s">
        <v>13</v>
      </c>
      <c r="H11" s="1" t="s">
        <v>13</v>
      </c>
      <c r="I11" s="1" t="s">
        <v>13</v>
      </c>
    </row>
    <row r="12" spans="1:9" ht="26.25" customHeight="1" thickBot="1" x14ac:dyDescent="0.3">
      <c r="A12" s="6"/>
      <c r="B12" s="4" t="s">
        <v>18</v>
      </c>
      <c r="C12" s="5"/>
      <c r="D12" s="5"/>
      <c r="E12" s="5"/>
      <c r="F12" s="5"/>
      <c r="G12" s="5"/>
      <c r="H12" s="5"/>
      <c r="I12" s="5"/>
    </row>
    <row r="13" spans="1:9" ht="28.5" customHeight="1" thickBot="1" x14ac:dyDescent="0.3">
      <c r="A13" s="3"/>
      <c r="B13" s="4" t="s">
        <v>19</v>
      </c>
      <c r="C13" s="5"/>
      <c r="D13" s="5"/>
      <c r="E13" s="5"/>
      <c r="F13" s="5"/>
      <c r="G13" s="1" t="s">
        <v>13</v>
      </c>
      <c r="H13" s="1" t="s">
        <v>13</v>
      </c>
      <c r="I13" s="1" t="s">
        <v>13</v>
      </c>
    </row>
    <row r="14" spans="1:9" ht="15.75" thickBot="1" x14ac:dyDescent="0.3">
      <c r="A14" s="3"/>
      <c r="B14" s="4" t="s">
        <v>20</v>
      </c>
      <c r="C14" s="5"/>
      <c r="D14" s="5"/>
      <c r="E14" s="5"/>
      <c r="F14" s="5"/>
      <c r="G14" s="5"/>
      <c r="H14" s="5"/>
      <c r="I14" s="5"/>
    </row>
    <row r="15" spans="1:9" ht="15" customHeight="1" x14ac:dyDescent="0.25">
      <c r="A15" s="40" t="s">
        <v>21</v>
      </c>
      <c r="B15" s="41"/>
      <c r="C15" s="41"/>
      <c r="D15" s="41"/>
      <c r="E15" s="41"/>
      <c r="F15" s="41"/>
      <c r="G15" s="41"/>
      <c r="H15" s="41"/>
      <c r="I15" s="42"/>
    </row>
    <row r="16" spans="1:9" ht="15.75" thickBot="1" x14ac:dyDescent="0.3">
      <c r="A16" s="43" t="s">
        <v>20</v>
      </c>
      <c r="B16" s="44"/>
      <c r="C16" s="44"/>
      <c r="D16" s="44"/>
      <c r="E16" s="44"/>
      <c r="F16" s="44"/>
      <c r="G16" s="44"/>
      <c r="H16" s="44"/>
      <c r="I16" s="45"/>
    </row>
  </sheetData>
  <mergeCells count="9">
    <mergeCell ref="A6:I6"/>
    <mergeCell ref="A15:I15"/>
    <mergeCell ref="A16:I16"/>
    <mergeCell ref="A3:A4"/>
    <mergeCell ref="B3:B4"/>
    <mergeCell ref="C3:C4"/>
    <mergeCell ref="D3:D4"/>
    <mergeCell ref="E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DBB07-FC6E-4E09-99E1-0CB8D637A146}">
  <dimension ref="A1:L67"/>
  <sheetViews>
    <sheetView tabSelected="1" workbookViewId="0">
      <selection activeCell="L7" sqref="L7"/>
    </sheetView>
  </sheetViews>
  <sheetFormatPr defaultRowHeight="15" x14ac:dyDescent="0.25"/>
  <cols>
    <col min="1" max="1" width="4.7109375" customWidth="1"/>
    <col min="2" max="2" width="49.7109375" customWidth="1"/>
    <col min="4" max="4" width="19.85546875" customWidth="1"/>
    <col min="5" max="6" width="10.140625" bestFit="1" customWidth="1"/>
    <col min="8" max="8" width="9.5703125" bestFit="1" customWidth="1"/>
  </cols>
  <sheetData>
    <row r="1" spans="1:12" x14ac:dyDescent="0.25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0" t="s">
        <v>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111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23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6" spans="1:12" ht="96" customHeight="1" x14ac:dyDescent="0.25">
      <c r="A6" s="28" t="s">
        <v>25</v>
      </c>
      <c r="B6" s="28" t="s">
        <v>26</v>
      </c>
      <c r="C6" s="28" t="s">
        <v>2</v>
      </c>
      <c r="D6" s="28" t="s">
        <v>3</v>
      </c>
      <c r="E6" s="28" t="s">
        <v>4</v>
      </c>
      <c r="F6" s="28"/>
      <c r="G6" s="28" t="s">
        <v>5</v>
      </c>
      <c r="H6" s="28"/>
      <c r="I6" s="28"/>
      <c r="L6" s="8"/>
    </row>
    <row r="7" spans="1:12" ht="63.75" x14ac:dyDescent="0.25">
      <c r="A7" s="28"/>
      <c r="B7" s="28"/>
      <c r="C7" s="28"/>
      <c r="D7" s="28"/>
      <c r="E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</row>
    <row r="8" spans="1:12" x14ac:dyDescent="0.25">
      <c r="A8" s="10"/>
      <c r="B8" s="28" t="s">
        <v>37</v>
      </c>
      <c r="C8" s="28"/>
      <c r="D8" s="28"/>
      <c r="E8" s="28"/>
      <c r="F8" s="28"/>
      <c r="G8" s="28"/>
      <c r="H8" s="28"/>
      <c r="I8" s="28"/>
    </row>
    <row r="9" spans="1:12" ht="90.75" customHeight="1" x14ac:dyDescent="0.25">
      <c r="A9" s="9"/>
      <c r="B9" s="13" t="s">
        <v>24</v>
      </c>
      <c r="C9" s="18" t="s">
        <v>72</v>
      </c>
      <c r="D9" s="26" t="s">
        <v>80</v>
      </c>
      <c r="E9" s="17" t="s">
        <v>69</v>
      </c>
      <c r="F9" s="15" t="s">
        <v>67</v>
      </c>
      <c r="G9" s="15" t="s">
        <v>65</v>
      </c>
      <c r="H9" s="16">
        <v>0</v>
      </c>
      <c r="I9" s="16">
        <v>0</v>
      </c>
    </row>
    <row r="10" spans="1:12" ht="40.5" customHeight="1" x14ac:dyDescent="0.25">
      <c r="A10" s="9"/>
      <c r="B10" s="13" t="s">
        <v>27</v>
      </c>
      <c r="C10" s="18" t="s">
        <v>72</v>
      </c>
      <c r="D10" s="33"/>
      <c r="E10" s="17" t="s">
        <v>69</v>
      </c>
      <c r="F10" s="15" t="s">
        <v>67</v>
      </c>
      <c r="G10" s="15" t="s">
        <v>65</v>
      </c>
      <c r="H10" s="16">
        <v>0</v>
      </c>
      <c r="I10" s="16">
        <v>0</v>
      </c>
    </row>
    <row r="11" spans="1:12" ht="51" customHeight="1" x14ac:dyDescent="0.25">
      <c r="A11" s="9"/>
      <c r="B11" s="13" t="s">
        <v>28</v>
      </c>
      <c r="C11" s="18" t="s">
        <v>72</v>
      </c>
      <c r="D11" s="33"/>
      <c r="E11" s="17" t="s">
        <v>69</v>
      </c>
      <c r="F11" s="15" t="s">
        <v>67</v>
      </c>
      <c r="G11" s="15" t="s">
        <v>65</v>
      </c>
      <c r="H11" s="16">
        <v>0</v>
      </c>
      <c r="I11" s="16">
        <v>0</v>
      </c>
    </row>
    <row r="12" spans="1:12" ht="38.25" x14ac:dyDescent="0.25">
      <c r="A12" s="9"/>
      <c r="B12" s="13" t="s">
        <v>29</v>
      </c>
      <c r="C12" s="18" t="s">
        <v>72</v>
      </c>
      <c r="D12" s="33"/>
      <c r="E12" s="17" t="s">
        <v>69</v>
      </c>
      <c r="F12" s="15" t="s">
        <v>67</v>
      </c>
      <c r="G12" s="15" t="s">
        <v>65</v>
      </c>
      <c r="H12" s="16">
        <v>0</v>
      </c>
      <c r="I12" s="16">
        <v>0</v>
      </c>
    </row>
    <row r="13" spans="1:12" ht="31.5" customHeight="1" x14ac:dyDescent="0.25">
      <c r="A13" s="24"/>
      <c r="B13" s="34" t="s">
        <v>85</v>
      </c>
      <c r="C13" s="26" t="s">
        <v>72</v>
      </c>
      <c r="D13" s="33"/>
      <c r="E13" s="31" t="s">
        <v>69</v>
      </c>
      <c r="F13" s="15" t="s">
        <v>67</v>
      </c>
      <c r="G13" s="15" t="s">
        <v>66</v>
      </c>
      <c r="H13" s="16">
        <v>285.2</v>
      </c>
      <c r="I13" s="16">
        <v>70.179000000000002</v>
      </c>
    </row>
    <row r="14" spans="1:12" ht="47.25" customHeight="1" x14ac:dyDescent="0.25">
      <c r="A14" s="25"/>
      <c r="B14" s="35"/>
      <c r="C14" s="27"/>
      <c r="D14" s="33"/>
      <c r="E14" s="32"/>
      <c r="F14" s="15" t="s">
        <v>67</v>
      </c>
      <c r="G14" s="15" t="s">
        <v>65</v>
      </c>
      <c r="H14" s="16">
        <v>0</v>
      </c>
      <c r="I14" s="16">
        <v>0</v>
      </c>
    </row>
    <row r="15" spans="1:12" ht="38.25" x14ac:dyDescent="0.25">
      <c r="A15" s="9"/>
      <c r="B15" s="13" t="s">
        <v>30</v>
      </c>
      <c r="C15" s="18" t="s">
        <v>72</v>
      </c>
      <c r="D15" s="33"/>
      <c r="E15" s="17" t="s">
        <v>69</v>
      </c>
      <c r="F15" s="15" t="s">
        <v>67</v>
      </c>
      <c r="G15" s="15" t="s">
        <v>65</v>
      </c>
      <c r="H15" s="16">
        <v>100</v>
      </c>
      <c r="I15" s="16">
        <v>61.636000000000003</v>
      </c>
    </row>
    <row r="16" spans="1:12" ht="25.5" x14ac:dyDescent="0.25">
      <c r="A16" s="9"/>
      <c r="B16" s="13" t="s">
        <v>86</v>
      </c>
      <c r="C16" s="18" t="s">
        <v>72</v>
      </c>
      <c r="D16" s="33"/>
      <c r="E16" s="17" t="s">
        <v>69</v>
      </c>
      <c r="F16" s="15" t="s">
        <v>67</v>
      </c>
      <c r="G16" s="15" t="s">
        <v>65</v>
      </c>
      <c r="H16" s="16">
        <v>1900</v>
      </c>
      <c r="I16" s="16">
        <v>1095.6030000000001</v>
      </c>
    </row>
    <row r="17" spans="1:9" ht="66.75" customHeight="1" x14ac:dyDescent="0.25">
      <c r="A17" s="9"/>
      <c r="B17" s="13" t="s">
        <v>31</v>
      </c>
      <c r="C17" s="22" t="s">
        <v>106</v>
      </c>
      <c r="D17" s="33"/>
      <c r="E17" s="17" t="s">
        <v>74</v>
      </c>
      <c r="F17" s="18" t="s">
        <v>75</v>
      </c>
      <c r="G17" s="15" t="s">
        <v>67</v>
      </c>
      <c r="H17" s="15" t="s">
        <v>67</v>
      </c>
      <c r="I17" s="15" t="s">
        <v>67</v>
      </c>
    </row>
    <row r="18" spans="1:9" ht="39" x14ac:dyDescent="0.25">
      <c r="A18" s="9"/>
      <c r="B18" s="12" t="s">
        <v>32</v>
      </c>
      <c r="C18" s="18" t="s">
        <v>72</v>
      </c>
      <c r="D18" s="33"/>
      <c r="E18" s="17" t="s">
        <v>69</v>
      </c>
      <c r="F18" s="15"/>
      <c r="G18" s="15" t="s">
        <v>67</v>
      </c>
      <c r="H18" s="15" t="s">
        <v>67</v>
      </c>
      <c r="I18" s="15" t="s">
        <v>67</v>
      </c>
    </row>
    <row r="19" spans="1:9" ht="51" x14ac:dyDescent="0.25">
      <c r="A19" s="9"/>
      <c r="B19" s="13" t="s">
        <v>33</v>
      </c>
      <c r="C19" s="18" t="s">
        <v>72</v>
      </c>
      <c r="D19" s="33"/>
      <c r="E19" s="17" t="s">
        <v>69</v>
      </c>
      <c r="F19" s="15"/>
      <c r="G19" s="15" t="s">
        <v>67</v>
      </c>
      <c r="H19" s="15" t="s">
        <v>67</v>
      </c>
      <c r="I19" s="15" t="s">
        <v>67</v>
      </c>
    </row>
    <row r="20" spans="1:9" ht="38.25" x14ac:dyDescent="0.25">
      <c r="A20" s="9"/>
      <c r="B20" s="13" t="s">
        <v>34</v>
      </c>
      <c r="C20" s="18" t="s">
        <v>72</v>
      </c>
      <c r="D20" s="33"/>
      <c r="E20" s="17" t="s">
        <v>69</v>
      </c>
      <c r="F20" s="15"/>
      <c r="G20" s="15" t="s">
        <v>67</v>
      </c>
      <c r="H20" s="15" t="s">
        <v>67</v>
      </c>
      <c r="I20" s="15" t="s">
        <v>67</v>
      </c>
    </row>
    <row r="21" spans="1:9" ht="89.25" x14ac:dyDescent="0.25">
      <c r="A21" s="9"/>
      <c r="B21" s="13" t="s">
        <v>95</v>
      </c>
      <c r="C21" s="22" t="s">
        <v>106</v>
      </c>
      <c r="D21" s="33"/>
      <c r="E21" s="17" t="s">
        <v>69</v>
      </c>
      <c r="F21" s="18" t="s">
        <v>103</v>
      </c>
      <c r="G21" s="15" t="s">
        <v>67</v>
      </c>
      <c r="H21" s="15" t="s">
        <v>67</v>
      </c>
      <c r="I21" s="15" t="s">
        <v>67</v>
      </c>
    </row>
    <row r="22" spans="1:9" ht="89.25" x14ac:dyDescent="0.25">
      <c r="A22" s="9"/>
      <c r="B22" s="14" t="s">
        <v>35</v>
      </c>
      <c r="C22" s="18" t="s">
        <v>96</v>
      </c>
      <c r="D22" s="33"/>
      <c r="E22" s="17" t="s">
        <v>69</v>
      </c>
      <c r="F22" s="18" t="s">
        <v>102</v>
      </c>
      <c r="G22" s="15" t="s">
        <v>67</v>
      </c>
      <c r="H22" s="15" t="s">
        <v>67</v>
      </c>
      <c r="I22" s="15" t="s">
        <v>67</v>
      </c>
    </row>
    <row r="23" spans="1:9" ht="93" customHeight="1" x14ac:dyDescent="0.25">
      <c r="A23" s="9"/>
      <c r="B23" s="13" t="s">
        <v>36</v>
      </c>
      <c r="C23" s="18" t="s">
        <v>96</v>
      </c>
      <c r="D23" s="27"/>
      <c r="E23" s="17" t="s">
        <v>69</v>
      </c>
      <c r="F23" s="18" t="s">
        <v>101</v>
      </c>
      <c r="G23" s="15" t="s">
        <v>67</v>
      </c>
      <c r="H23" s="15" t="s">
        <v>67</v>
      </c>
      <c r="I23" s="15" t="s">
        <v>67</v>
      </c>
    </row>
    <row r="24" spans="1:9" x14ac:dyDescent="0.25">
      <c r="A24" s="9"/>
      <c r="B24" s="29" t="s">
        <v>39</v>
      </c>
      <c r="C24" s="29"/>
      <c r="D24" s="29"/>
      <c r="E24" s="29"/>
      <c r="F24" s="29"/>
      <c r="G24" s="29"/>
      <c r="H24" s="29"/>
      <c r="I24" s="29"/>
    </row>
    <row r="25" spans="1:9" ht="25.5" x14ac:dyDescent="0.25">
      <c r="A25" s="9"/>
      <c r="B25" s="13" t="s">
        <v>40</v>
      </c>
      <c r="C25" s="18" t="s">
        <v>72</v>
      </c>
      <c r="D25" s="26" t="s">
        <v>79</v>
      </c>
      <c r="E25" s="17" t="s">
        <v>69</v>
      </c>
      <c r="F25" s="15" t="s">
        <v>67</v>
      </c>
      <c r="G25" s="15" t="s">
        <v>65</v>
      </c>
      <c r="H25" s="16">
        <v>0</v>
      </c>
      <c r="I25" s="16">
        <v>0</v>
      </c>
    </row>
    <row r="26" spans="1:9" ht="38.25" x14ac:dyDescent="0.25">
      <c r="A26" s="9"/>
      <c r="B26" s="13" t="s">
        <v>41</v>
      </c>
      <c r="C26" s="18" t="s">
        <v>96</v>
      </c>
      <c r="D26" s="33"/>
      <c r="E26" s="17" t="s">
        <v>73</v>
      </c>
      <c r="F26" s="15" t="s">
        <v>67</v>
      </c>
      <c r="G26" s="15" t="s">
        <v>65</v>
      </c>
      <c r="H26" s="16">
        <v>450</v>
      </c>
      <c r="I26" s="16">
        <v>433.42899999999997</v>
      </c>
    </row>
    <row r="27" spans="1:9" ht="26.25" x14ac:dyDescent="0.25">
      <c r="A27" s="9"/>
      <c r="B27" s="12" t="s">
        <v>42</v>
      </c>
      <c r="C27" s="18" t="s">
        <v>72</v>
      </c>
      <c r="D27" s="33"/>
      <c r="E27" s="17" t="s">
        <v>73</v>
      </c>
      <c r="F27" s="15" t="s">
        <v>67</v>
      </c>
      <c r="G27" s="15" t="s">
        <v>65</v>
      </c>
      <c r="H27" s="16">
        <v>0</v>
      </c>
      <c r="I27" s="16">
        <v>0</v>
      </c>
    </row>
    <row r="28" spans="1:9" ht="63.75" x14ac:dyDescent="0.25">
      <c r="A28" s="9"/>
      <c r="B28" s="13" t="s">
        <v>43</v>
      </c>
      <c r="C28" s="18" t="s">
        <v>72</v>
      </c>
      <c r="D28" s="33"/>
      <c r="E28" s="17" t="s">
        <v>69</v>
      </c>
      <c r="F28" s="15" t="s">
        <v>67</v>
      </c>
      <c r="G28" s="15" t="s">
        <v>65</v>
      </c>
      <c r="H28" s="16">
        <v>0</v>
      </c>
      <c r="I28" s="16">
        <v>0</v>
      </c>
    </row>
    <row r="29" spans="1:9" ht="39" x14ac:dyDescent="0.25">
      <c r="A29" s="9"/>
      <c r="B29" s="12" t="s">
        <v>44</v>
      </c>
      <c r="C29" s="18" t="s">
        <v>98</v>
      </c>
      <c r="D29" s="33"/>
      <c r="E29" s="17" t="s">
        <v>69</v>
      </c>
      <c r="F29" s="18" t="s">
        <v>104</v>
      </c>
      <c r="G29" s="15" t="s">
        <v>67</v>
      </c>
      <c r="H29" s="15" t="s">
        <v>67</v>
      </c>
      <c r="I29" s="15" t="s">
        <v>67</v>
      </c>
    </row>
    <row r="30" spans="1:9" ht="89.25" x14ac:dyDescent="0.25">
      <c r="A30" s="9"/>
      <c r="B30" s="13" t="s">
        <v>45</v>
      </c>
      <c r="C30" s="18" t="s">
        <v>96</v>
      </c>
      <c r="D30" s="33"/>
      <c r="E30" s="17" t="s">
        <v>73</v>
      </c>
      <c r="F30" s="18" t="s">
        <v>97</v>
      </c>
      <c r="G30" s="15" t="s">
        <v>67</v>
      </c>
      <c r="H30" s="15" t="s">
        <v>67</v>
      </c>
      <c r="I30" s="15" t="s">
        <v>67</v>
      </c>
    </row>
    <row r="31" spans="1:9" ht="38.25" x14ac:dyDescent="0.25">
      <c r="A31" s="9"/>
      <c r="B31" s="13" t="s">
        <v>107</v>
      </c>
      <c r="C31" s="18" t="s">
        <v>72</v>
      </c>
      <c r="D31" s="33"/>
      <c r="E31" s="17" t="s">
        <v>73</v>
      </c>
      <c r="F31" s="9"/>
      <c r="G31" s="15" t="s">
        <v>67</v>
      </c>
      <c r="H31" s="15" t="s">
        <v>67</v>
      </c>
      <c r="I31" s="15" t="s">
        <v>67</v>
      </c>
    </row>
    <row r="32" spans="1:9" ht="51.75" x14ac:dyDescent="0.25">
      <c r="A32" s="9"/>
      <c r="B32" s="12" t="s">
        <v>46</v>
      </c>
      <c r="C32" s="18" t="s">
        <v>72</v>
      </c>
      <c r="D32" s="27"/>
      <c r="E32" s="17" t="s">
        <v>69</v>
      </c>
      <c r="F32" s="9"/>
      <c r="G32" s="15" t="s">
        <v>67</v>
      </c>
      <c r="H32" s="15" t="s">
        <v>67</v>
      </c>
      <c r="I32" s="15" t="s">
        <v>67</v>
      </c>
    </row>
    <row r="33" spans="1:12" ht="15" customHeight="1" x14ac:dyDescent="0.25">
      <c r="A33" s="9"/>
      <c r="B33" s="28" t="s">
        <v>47</v>
      </c>
      <c r="C33" s="28"/>
      <c r="D33" s="28"/>
      <c r="E33" s="28"/>
      <c r="F33" s="28"/>
      <c r="G33" s="28"/>
      <c r="H33" s="28"/>
      <c r="I33" s="28"/>
      <c r="J33" s="11"/>
      <c r="K33" s="11"/>
      <c r="L33" s="11"/>
    </row>
    <row r="34" spans="1:12" ht="66.75" customHeight="1" x14ac:dyDescent="0.25">
      <c r="A34" s="9"/>
      <c r="B34" s="13" t="s">
        <v>48</v>
      </c>
      <c r="C34" s="18" t="s">
        <v>72</v>
      </c>
      <c r="D34" s="26" t="s">
        <v>64</v>
      </c>
      <c r="E34" s="17" t="s">
        <v>69</v>
      </c>
      <c r="F34" s="15" t="s">
        <v>67</v>
      </c>
      <c r="G34" s="15" t="s">
        <v>65</v>
      </c>
      <c r="H34" s="16">
        <v>0</v>
      </c>
      <c r="I34" s="16">
        <v>0</v>
      </c>
    </row>
    <row r="35" spans="1:12" ht="25.5" x14ac:dyDescent="0.25">
      <c r="A35" s="9"/>
      <c r="B35" s="13" t="s">
        <v>49</v>
      </c>
      <c r="C35" s="18" t="s">
        <v>72</v>
      </c>
      <c r="D35" s="33"/>
      <c r="E35" s="17" t="s">
        <v>69</v>
      </c>
      <c r="F35" s="15" t="s">
        <v>67</v>
      </c>
      <c r="G35" s="15" t="s">
        <v>65</v>
      </c>
      <c r="H35" s="16">
        <v>0</v>
      </c>
      <c r="I35" s="16">
        <v>0</v>
      </c>
    </row>
    <row r="36" spans="1:12" ht="39" x14ac:dyDescent="0.25">
      <c r="A36" s="9"/>
      <c r="B36" s="12" t="s">
        <v>50</v>
      </c>
      <c r="C36" s="18" t="s">
        <v>72</v>
      </c>
      <c r="D36" s="33"/>
      <c r="E36" s="17" t="s">
        <v>69</v>
      </c>
      <c r="F36" s="15" t="s">
        <v>67</v>
      </c>
      <c r="G36" s="15" t="s">
        <v>65</v>
      </c>
      <c r="H36" s="16">
        <v>0</v>
      </c>
      <c r="I36" s="16">
        <v>0</v>
      </c>
    </row>
    <row r="37" spans="1:12" ht="38.25" x14ac:dyDescent="0.25">
      <c r="A37" s="9"/>
      <c r="B37" s="13" t="s">
        <v>87</v>
      </c>
      <c r="C37" s="18" t="s">
        <v>98</v>
      </c>
      <c r="D37" s="33"/>
      <c r="E37" s="17" t="s">
        <v>69</v>
      </c>
      <c r="F37" s="15" t="s">
        <v>67</v>
      </c>
      <c r="G37" s="15" t="s">
        <v>65</v>
      </c>
      <c r="H37" s="16">
        <v>1500</v>
      </c>
      <c r="I37" s="16">
        <v>0</v>
      </c>
    </row>
    <row r="38" spans="1:12" ht="38.25" x14ac:dyDescent="0.25">
      <c r="A38" s="9"/>
      <c r="B38" s="13" t="s">
        <v>88</v>
      </c>
      <c r="C38" s="18" t="s">
        <v>96</v>
      </c>
      <c r="D38" s="33"/>
      <c r="E38" s="17" t="s">
        <v>69</v>
      </c>
      <c r="F38" s="15" t="s">
        <v>67</v>
      </c>
      <c r="G38" s="15" t="s">
        <v>65</v>
      </c>
      <c r="H38" s="16">
        <v>521.697</v>
      </c>
      <c r="I38" s="16">
        <v>248.24600000000001</v>
      </c>
    </row>
    <row r="39" spans="1:12" ht="51.75" x14ac:dyDescent="0.25">
      <c r="A39" s="9"/>
      <c r="B39" s="12" t="s">
        <v>51</v>
      </c>
      <c r="C39" s="18" t="s">
        <v>72</v>
      </c>
      <c r="D39" s="33"/>
      <c r="E39" s="17" t="s">
        <v>69</v>
      </c>
      <c r="F39" s="15" t="s">
        <v>67</v>
      </c>
      <c r="G39" s="15" t="s">
        <v>65</v>
      </c>
      <c r="H39" s="16">
        <v>0</v>
      </c>
      <c r="I39" s="16">
        <v>0</v>
      </c>
    </row>
    <row r="40" spans="1:12" ht="25.5" x14ac:dyDescent="0.25">
      <c r="A40" s="9"/>
      <c r="B40" s="13" t="s">
        <v>52</v>
      </c>
      <c r="C40" s="18" t="s">
        <v>72</v>
      </c>
      <c r="D40" s="33"/>
      <c r="E40" s="17" t="s">
        <v>69</v>
      </c>
      <c r="F40" s="15" t="s">
        <v>67</v>
      </c>
      <c r="G40" s="15" t="s">
        <v>65</v>
      </c>
      <c r="H40" s="16">
        <v>0</v>
      </c>
      <c r="I40" s="16">
        <v>0</v>
      </c>
    </row>
    <row r="41" spans="1:12" ht="38.25" x14ac:dyDescent="0.25">
      <c r="A41" s="9"/>
      <c r="B41" s="13" t="s">
        <v>68</v>
      </c>
      <c r="C41" s="18" t="s">
        <v>72</v>
      </c>
      <c r="D41" s="33"/>
      <c r="E41" s="17" t="s">
        <v>69</v>
      </c>
      <c r="F41" s="15" t="s">
        <v>67</v>
      </c>
      <c r="G41" s="15" t="s">
        <v>65</v>
      </c>
      <c r="H41" s="15">
        <v>38.061</v>
      </c>
      <c r="I41" s="15">
        <v>38.061</v>
      </c>
    </row>
    <row r="42" spans="1:12" ht="63.75" x14ac:dyDescent="0.25">
      <c r="A42" s="9"/>
      <c r="B42" s="14" t="s">
        <v>53</v>
      </c>
      <c r="C42" s="18" t="s">
        <v>96</v>
      </c>
      <c r="D42" s="33"/>
      <c r="E42" s="17" t="s">
        <v>69</v>
      </c>
      <c r="F42" s="9"/>
      <c r="G42" s="15" t="s">
        <v>67</v>
      </c>
      <c r="H42" s="15" t="s">
        <v>67</v>
      </c>
      <c r="I42" s="15" t="s">
        <v>67</v>
      </c>
    </row>
    <row r="43" spans="1:12" ht="40.5" customHeight="1" x14ac:dyDescent="0.25">
      <c r="A43" s="9"/>
      <c r="B43" s="13" t="s">
        <v>54</v>
      </c>
      <c r="C43" s="18" t="s">
        <v>72</v>
      </c>
      <c r="D43" s="33"/>
      <c r="E43" s="17" t="s">
        <v>69</v>
      </c>
      <c r="F43" s="9"/>
      <c r="G43" s="15" t="s">
        <v>67</v>
      </c>
      <c r="H43" s="15" t="s">
        <v>67</v>
      </c>
      <c r="I43" s="15" t="s">
        <v>67</v>
      </c>
    </row>
    <row r="44" spans="1:12" ht="39" x14ac:dyDescent="0.25">
      <c r="A44" s="9"/>
      <c r="B44" s="12" t="s">
        <v>55</v>
      </c>
      <c r="C44" s="18" t="s">
        <v>72</v>
      </c>
      <c r="D44" s="33"/>
      <c r="E44" s="17" t="s">
        <v>69</v>
      </c>
      <c r="F44" s="9"/>
      <c r="G44" s="15" t="s">
        <v>67</v>
      </c>
      <c r="H44" s="15" t="s">
        <v>67</v>
      </c>
      <c r="I44" s="15" t="s">
        <v>67</v>
      </c>
    </row>
    <row r="45" spans="1:12" ht="51" x14ac:dyDescent="0.25">
      <c r="A45" s="9"/>
      <c r="B45" s="13" t="s">
        <v>56</v>
      </c>
      <c r="C45" s="22" t="s">
        <v>98</v>
      </c>
      <c r="D45" s="33"/>
      <c r="E45" s="17" t="s">
        <v>69</v>
      </c>
      <c r="F45" s="18" t="s">
        <v>99</v>
      </c>
      <c r="G45" s="15" t="s">
        <v>67</v>
      </c>
      <c r="H45" s="15" t="s">
        <v>67</v>
      </c>
      <c r="I45" s="15" t="s">
        <v>67</v>
      </c>
    </row>
    <row r="46" spans="1:12" ht="89.25" x14ac:dyDescent="0.25">
      <c r="A46" s="9"/>
      <c r="B46" s="14" t="s">
        <v>108</v>
      </c>
      <c r="C46" s="22" t="s">
        <v>106</v>
      </c>
      <c r="D46" s="33"/>
      <c r="E46" s="17" t="s">
        <v>69</v>
      </c>
      <c r="F46" s="18" t="s">
        <v>100</v>
      </c>
      <c r="G46" s="15" t="s">
        <v>67</v>
      </c>
      <c r="H46" s="15" t="s">
        <v>67</v>
      </c>
      <c r="I46" s="15" t="s">
        <v>67</v>
      </c>
    </row>
    <row r="47" spans="1:12" ht="38.25" x14ac:dyDescent="0.25">
      <c r="A47" s="9"/>
      <c r="B47" s="14" t="s">
        <v>57</v>
      </c>
      <c r="C47" s="18" t="s">
        <v>72</v>
      </c>
      <c r="D47" s="33"/>
      <c r="E47" s="17" t="s">
        <v>69</v>
      </c>
      <c r="F47" s="9"/>
      <c r="G47" s="15" t="s">
        <v>67</v>
      </c>
      <c r="H47" s="15" t="s">
        <v>67</v>
      </c>
      <c r="I47" s="15" t="s">
        <v>67</v>
      </c>
    </row>
    <row r="48" spans="1:12" ht="25.5" x14ac:dyDescent="0.25">
      <c r="A48" s="9"/>
      <c r="B48" s="13" t="s">
        <v>58</v>
      </c>
      <c r="C48" s="18" t="s">
        <v>72</v>
      </c>
      <c r="D48" s="33"/>
      <c r="E48" s="17" t="s">
        <v>76</v>
      </c>
      <c r="F48" s="9"/>
      <c r="G48" s="15" t="s">
        <v>67</v>
      </c>
      <c r="H48" s="15" t="s">
        <v>67</v>
      </c>
      <c r="I48" s="15" t="s">
        <v>67</v>
      </c>
    </row>
    <row r="49" spans="1:12" ht="89.25" x14ac:dyDescent="0.25">
      <c r="A49" s="9"/>
      <c r="B49" s="13" t="s">
        <v>71</v>
      </c>
      <c r="C49" s="23" t="s">
        <v>106</v>
      </c>
      <c r="D49" s="27"/>
      <c r="E49" s="17" t="s">
        <v>70</v>
      </c>
      <c r="F49" s="17" t="s">
        <v>82</v>
      </c>
      <c r="G49" s="15" t="s">
        <v>67</v>
      </c>
      <c r="H49" s="15" t="s">
        <v>67</v>
      </c>
      <c r="I49" s="15" t="s">
        <v>67</v>
      </c>
    </row>
    <row r="50" spans="1:12" x14ac:dyDescent="0.25">
      <c r="A50" s="9"/>
      <c r="B50" s="36" t="s">
        <v>59</v>
      </c>
      <c r="C50" s="36"/>
      <c r="D50" s="36"/>
      <c r="E50" s="36"/>
      <c r="F50" s="36"/>
      <c r="G50" s="36"/>
      <c r="H50" s="36"/>
      <c r="I50" s="36"/>
      <c r="J50" s="7"/>
      <c r="K50" s="7"/>
      <c r="L50" s="7"/>
    </row>
    <row r="51" spans="1:12" ht="38.25" x14ac:dyDescent="0.25">
      <c r="A51" s="9"/>
      <c r="B51" s="13" t="s">
        <v>89</v>
      </c>
      <c r="C51" s="18" t="s">
        <v>72</v>
      </c>
      <c r="D51" s="26" t="s">
        <v>78</v>
      </c>
      <c r="E51" s="17" t="s">
        <v>69</v>
      </c>
      <c r="F51" s="15" t="s">
        <v>67</v>
      </c>
      <c r="G51" s="15" t="s">
        <v>65</v>
      </c>
      <c r="H51" s="16">
        <v>3311.0920000000001</v>
      </c>
      <c r="I51" s="16">
        <v>2439.029</v>
      </c>
    </row>
    <row r="52" spans="1:12" ht="39" x14ac:dyDescent="0.25">
      <c r="A52" s="9"/>
      <c r="B52" s="12" t="s">
        <v>90</v>
      </c>
      <c r="C52" s="18" t="s">
        <v>72</v>
      </c>
      <c r="D52" s="33"/>
      <c r="E52" s="17" t="s">
        <v>69</v>
      </c>
      <c r="F52" s="15" t="s">
        <v>67</v>
      </c>
      <c r="G52" s="15" t="s">
        <v>65</v>
      </c>
      <c r="H52" s="16">
        <v>0.5</v>
      </c>
      <c r="I52" s="16">
        <v>0</v>
      </c>
    </row>
    <row r="53" spans="1:12" ht="51.75" x14ac:dyDescent="0.25">
      <c r="A53" s="9"/>
      <c r="B53" s="12" t="s">
        <v>83</v>
      </c>
      <c r="C53" s="22" t="s">
        <v>98</v>
      </c>
      <c r="D53" s="33"/>
      <c r="E53" s="17" t="s">
        <v>69</v>
      </c>
      <c r="F53" s="17" t="s">
        <v>104</v>
      </c>
      <c r="G53" s="15" t="s">
        <v>67</v>
      </c>
      <c r="H53" s="15" t="s">
        <v>67</v>
      </c>
      <c r="I53" s="15" t="s">
        <v>67</v>
      </c>
    </row>
    <row r="54" spans="1:12" ht="89.25" x14ac:dyDescent="0.25">
      <c r="A54" s="9"/>
      <c r="B54" s="13" t="s">
        <v>84</v>
      </c>
      <c r="C54" s="18" t="s">
        <v>72</v>
      </c>
      <c r="D54" s="33"/>
      <c r="E54" s="17" t="s">
        <v>69</v>
      </c>
      <c r="F54" s="9"/>
      <c r="G54" s="15" t="s">
        <v>67</v>
      </c>
      <c r="H54" s="15" t="s">
        <v>67</v>
      </c>
      <c r="I54" s="15" t="s">
        <v>67</v>
      </c>
    </row>
    <row r="55" spans="1:12" x14ac:dyDescent="0.25">
      <c r="A55" s="9"/>
      <c r="B55" s="36" t="s">
        <v>60</v>
      </c>
      <c r="C55" s="36"/>
      <c r="D55" s="36"/>
      <c r="E55" s="36"/>
      <c r="F55" s="36"/>
      <c r="G55" s="36"/>
      <c r="H55" s="36"/>
      <c r="I55" s="36"/>
      <c r="J55" s="7"/>
      <c r="K55" s="7"/>
      <c r="L55" s="7"/>
    </row>
    <row r="56" spans="1:12" ht="26.25" x14ac:dyDescent="0.25">
      <c r="A56" s="9"/>
      <c r="B56" s="12" t="s">
        <v>61</v>
      </c>
      <c r="C56" s="18" t="s">
        <v>72</v>
      </c>
      <c r="D56" s="26" t="s">
        <v>77</v>
      </c>
      <c r="E56" s="17" t="s">
        <v>69</v>
      </c>
      <c r="F56" s="15" t="s">
        <v>67</v>
      </c>
      <c r="G56" s="15" t="s">
        <v>65</v>
      </c>
      <c r="H56" s="16">
        <v>0</v>
      </c>
      <c r="I56" s="16">
        <v>0</v>
      </c>
    </row>
    <row r="57" spans="1:12" ht="25.5" x14ac:dyDescent="0.25">
      <c r="A57" s="9"/>
      <c r="B57" s="13" t="s">
        <v>62</v>
      </c>
      <c r="C57" s="18" t="s">
        <v>72</v>
      </c>
      <c r="D57" s="33"/>
      <c r="E57" s="17" t="s">
        <v>69</v>
      </c>
      <c r="F57" s="15" t="s">
        <v>67</v>
      </c>
      <c r="G57" s="15" t="s">
        <v>65</v>
      </c>
      <c r="H57" s="16">
        <v>0</v>
      </c>
      <c r="I57" s="16">
        <v>0</v>
      </c>
    </row>
    <row r="58" spans="1:12" ht="26.25" x14ac:dyDescent="0.25">
      <c r="A58" s="9"/>
      <c r="B58" s="12" t="s">
        <v>63</v>
      </c>
      <c r="D58" s="33"/>
      <c r="E58" s="17" t="s">
        <v>69</v>
      </c>
      <c r="F58" s="15" t="s">
        <v>67</v>
      </c>
      <c r="G58" s="15" t="s">
        <v>65</v>
      </c>
      <c r="H58" s="15">
        <v>3271.462</v>
      </c>
      <c r="I58" s="15">
        <v>809.85</v>
      </c>
    </row>
    <row r="59" spans="1:12" ht="38.25" x14ac:dyDescent="0.25">
      <c r="A59" s="9"/>
      <c r="B59" s="12" t="s">
        <v>91</v>
      </c>
      <c r="C59" s="18" t="s">
        <v>96</v>
      </c>
      <c r="D59" s="33"/>
      <c r="E59" s="17" t="s">
        <v>69</v>
      </c>
      <c r="F59" s="17" t="s">
        <v>104</v>
      </c>
      <c r="G59" s="15" t="s">
        <v>67</v>
      </c>
      <c r="H59" s="15" t="s">
        <v>67</v>
      </c>
      <c r="I59" s="15" t="s">
        <v>67</v>
      </c>
    </row>
    <row r="60" spans="1:12" ht="38.25" x14ac:dyDescent="0.25">
      <c r="A60" s="9"/>
      <c r="B60" s="13" t="s">
        <v>92</v>
      </c>
      <c r="C60" s="22" t="s">
        <v>98</v>
      </c>
      <c r="D60" s="33"/>
      <c r="E60" s="17" t="s">
        <v>69</v>
      </c>
      <c r="F60" s="17" t="s">
        <v>105</v>
      </c>
      <c r="G60" s="15" t="s">
        <v>67</v>
      </c>
      <c r="H60" s="15" t="s">
        <v>67</v>
      </c>
      <c r="I60" s="15" t="s">
        <v>67</v>
      </c>
    </row>
    <row r="61" spans="1:12" ht="39.75" customHeight="1" x14ac:dyDescent="0.25">
      <c r="A61" s="9"/>
      <c r="B61" s="13" t="s">
        <v>93</v>
      </c>
      <c r="C61" s="18" t="s">
        <v>72</v>
      </c>
      <c r="D61" s="33"/>
      <c r="E61" s="17" t="s">
        <v>69</v>
      </c>
      <c r="F61" s="9"/>
      <c r="G61" s="15" t="s">
        <v>67</v>
      </c>
      <c r="H61" s="15" t="s">
        <v>67</v>
      </c>
      <c r="I61" s="15" t="s">
        <v>67</v>
      </c>
    </row>
    <row r="62" spans="1:12" ht="39" x14ac:dyDescent="0.25">
      <c r="A62" s="9"/>
      <c r="B62" s="12" t="s">
        <v>94</v>
      </c>
      <c r="C62" s="18" t="s">
        <v>72</v>
      </c>
      <c r="D62" s="27"/>
      <c r="E62" s="17" t="s">
        <v>69</v>
      </c>
      <c r="F62" s="9"/>
      <c r="G62" s="15" t="s">
        <v>67</v>
      </c>
      <c r="H62" s="15" t="s">
        <v>67</v>
      </c>
      <c r="I62" s="15" t="s">
        <v>67</v>
      </c>
    </row>
    <row r="63" spans="1:12" x14ac:dyDescent="0.25">
      <c r="A63" s="24"/>
      <c r="B63" s="26" t="s">
        <v>81</v>
      </c>
      <c r="C63" s="24"/>
      <c r="D63" s="24"/>
      <c r="E63" s="24"/>
      <c r="F63" s="24"/>
      <c r="G63" s="15" t="s">
        <v>66</v>
      </c>
      <c r="H63" s="16">
        <f>H13</f>
        <v>285.2</v>
      </c>
      <c r="I63" s="16">
        <f>I13</f>
        <v>70.179000000000002</v>
      </c>
    </row>
    <row r="64" spans="1:12" x14ac:dyDescent="0.25">
      <c r="A64" s="25"/>
      <c r="B64" s="27"/>
      <c r="C64" s="25"/>
      <c r="D64" s="25"/>
      <c r="E64" s="25"/>
      <c r="F64" s="25"/>
      <c r="G64" s="15" t="s">
        <v>65</v>
      </c>
      <c r="H64" s="16">
        <f>H13+H15+H16+H26+H37+H41+H52+H58+H38+H51</f>
        <v>11378.012000000001</v>
      </c>
      <c r="I64" s="16">
        <f>I16+I41+I52+I58+I13+I15+I26+I38+I51</f>
        <v>5196.0330000000004</v>
      </c>
    </row>
    <row r="65" spans="1:6" ht="30" x14ac:dyDescent="0.25">
      <c r="B65" s="20" t="s">
        <v>21</v>
      </c>
    </row>
    <row r="66" spans="1:6" x14ac:dyDescent="0.25">
      <c r="B66" s="19" t="s">
        <v>110</v>
      </c>
    </row>
    <row r="67" spans="1:6" ht="25.5" x14ac:dyDescent="0.25">
      <c r="A67" s="21"/>
      <c r="B67" s="21" t="s">
        <v>109</v>
      </c>
      <c r="C67" s="21"/>
      <c r="D67" s="21"/>
      <c r="E67" s="21"/>
      <c r="F67" s="21"/>
    </row>
  </sheetData>
  <mergeCells count="30">
    <mergeCell ref="D56:D62"/>
    <mergeCell ref="B13:B14"/>
    <mergeCell ref="B33:I33"/>
    <mergeCell ref="B50:I50"/>
    <mergeCell ref="B55:I55"/>
    <mergeCell ref="D9:D23"/>
    <mergeCell ref="D25:D32"/>
    <mergeCell ref="D34:D49"/>
    <mergeCell ref="D51:D54"/>
    <mergeCell ref="D6:D7"/>
    <mergeCell ref="B8:I8"/>
    <mergeCell ref="B24:I24"/>
    <mergeCell ref="A1:L1"/>
    <mergeCell ref="A2:L2"/>
    <mergeCell ref="A3:L3"/>
    <mergeCell ref="A4:L4"/>
    <mergeCell ref="E6:F6"/>
    <mergeCell ref="G6:I6"/>
    <mergeCell ref="A6:A7"/>
    <mergeCell ref="B6:B7"/>
    <mergeCell ref="C6:C7"/>
    <mergeCell ref="A13:A14"/>
    <mergeCell ref="C13:C14"/>
    <mergeCell ref="E13:E14"/>
    <mergeCell ref="F63:F64"/>
    <mergeCell ref="A63:A64"/>
    <mergeCell ref="B63:B64"/>
    <mergeCell ref="C63:C64"/>
    <mergeCell ref="D63:D64"/>
    <mergeCell ref="E63:E64"/>
  </mergeCells>
  <hyperlinks>
    <hyperlink ref="B8" location="P120" display="P120" xr:uid="{5A604D43-15BF-417E-9D29-2F6036599D81}"/>
    <hyperlink ref="B24" location="P234" display="P234" xr:uid="{2A8ECA12-BFFB-401E-8CE1-14F0F6589216}"/>
  </hyperlinks>
  <pageMargins left="0.51181102362204722" right="0.11811023622047245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Караванова</dc:creator>
  <cp:lastModifiedBy>Ирина Караванова</cp:lastModifiedBy>
  <cp:lastPrinted>2026-04-14T12:45:52Z</cp:lastPrinted>
  <dcterms:created xsi:type="dcterms:W3CDTF">2015-06-05T18:19:34Z</dcterms:created>
  <dcterms:modified xsi:type="dcterms:W3CDTF">2026-07-14T09:06:18Z</dcterms:modified>
</cp:coreProperties>
</file>